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3256" windowHeight="12600"/>
  </bookViews>
  <sheets>
    <sheet name="Лист1" sheetId="1" r:id="rId1"/>
  </sheets>
  <definedNames>
    <definedName name="_xlnm._FilterDatabase" localSheetId="0" hidden="1">Лист1!$A$15:$J$32</definedName>
  </definedNames>
  <calcPr calcId="125725"/>
</workbook>
</file>

<file path=xl/calcChain.xml><?xml version="1.0" encoding="utf-8"?>
<calcChain xmlns="http://schemas.openxmlformats.org/spreadsheetml/2006/main">
  <c r="I15" i="1"/>
  <c r="J15" s="1"/>
  <c r="H15"/>
  <c r="J32" l="1"/>
  <c r="J31"/>
  <c r="J29"/>
  <c r="J28"/>
  <c r="J25"/>
  <c r="J26"/>
  <c r="J27"/>
  <c r="J24"/>
  <c r="J23"/>
  <c r="J17"/>
  <c r="J18"/>
  <c r="J19"/>
  <c r="J20"/>
  <c r="J21"/>
  <c r="J16"/>
  <c r="J14" l="1"/>
  <c r="I14"/>
  <c r="H14"/>
  <c r="J13"/>
  <c r="I13"/>
  <c r="H13"/>
  <c r="J12"/>
  <c r="I12"/>
  <c r="H12"/>
  <c r="J11"/>
  <c r="I11"/>
  <c r="H11"/>
  <c r="J10"/>
  <c r="I10"/>
  <c r="H10"/>
  <c r="J9" l="1"/>
  <c r="I9"/>
  <c r="H9"/>
  <c r="B15" l="1"/>
  <c r="C15" s="1"/>
  <c r="D15" s="1"/>
  <c r="E15" s="1"/>
  <c r="F15" s="1"/>
  <c r="G15" s="1"/>
</calcChain>
</file>

<file path=xl/sharedStrings.xml><?xml version="1.0" encoding="utf-8"?>
<sst xmlns="http://schemas.openxmlformats.org/spreadsheetml/2006/main" count="108" uniqueCount="48">
  <si>
    <t>Код структурного подразделения, которое оказывает услугу</t>
  </si>
  <si>
    <t>Вид финансирования (Базовая -1, Сверхбазовая - 2)</t>
  </si>
  <si>
    <t>Медицинская специальность</t>
  </si>
  <si>
    <t>Цель посещения</t>
  </si>
  <si>
    <t>Код медицинской услуги</t>
  </si>
  <si>
    <t>Объемы медицинской помощи</t>
  </si>
  <si>
    <t>Стоимость объемов медицинской помощи, руб.</t>
  </si>
  <si>
    <t>Обращения по заболеванию</t>
  </si>
  <si>
    <t>Посещения</t>
  </si>
  <si>
    <t>Код (V021)</t>
  </si>
  <si>
    <t>Наименование</t>
  </si>
  <si>
    <t>Код</t>
  </si>
  <si>
    <t>ВСЕГО</t>
  </si>
  <si>
    <t>Всего посещений с иными целями (601+603+604+607+610)</t>
  </si>
  <si>
    <t>Всего паллиативная помощь (620+621)</t>
  </si>
  <si>
    <t>Всего неотложная помощь (201)</t>
  </si>
  <si>
    <t>Всего по заболеванию (301+302+303+304)</t>
  </si>
  <si>
    <t>Промежуточные итоги (по фильтру)</t>
  </si>
  <si>
    <t>151, 152, 153, 164</t>
  </si>
  <si>
    <t>1</t>
  </si>
  <si>
    <t>Акушерство и гинекология</t>
  </si>
  <si>
    <t>Посещение в составе обращения первичное</t>
  </si>
  <si>
    <t>B01.001.001</t>
  </si>
  <si>
    <t>Посещение в составе обращения повторное</t>
  </si>
  <si>
    <t>B01.001.002</t>
  </si>
  <si>
    <t>Разовое посещение по заболеванию</t>
  </si>
  <si>
    <t>Иные обстоятельства</t>
  </si>
  <si>
    <t>B01.001.004</t>
  </si>
  <si>
    <t>B01.001.005</t>
  </si>
  <si>
    <t>Диспансерное наблюдение</t>
  </si>
  <si>
    <t>B04.001.001</t>
  </si>
  <si>
    <t>Терапия</t>
  </si>
  <si>
    <t>B01.047.001</t>
  </si>
  <si>
    <t>B01.047.002</t>
  </si>
  <si>
    <t xml:space="preserve">Офтальмология                                      </t>
  </si>
  <si>
    <t>B01.029.001</t>
  </si>
  <si>
    <t xml:space="preserve">Акушерское дело (средний медперсонал)              </t>
  </si>
  <si>
    <t>разовое посещение по заболеванию</t>
  </si>
  <si>
    <t>иные обстоятельства</t>
  </si>
  <si>
    <t>0300000</t>
  </si>
  <si>
    <t>Эндоскопическая диагностика</t>
  </si>
  <si>
    <t>A03.20.001</t>
  </si>
  <si>
    <t>Кольпоскопия</t>
  </si>
  <si>
    <t>Женская консультация</t>
  </si>
  <si>
    <t>Дополнительные объёмы предоставления и финансового обеспечения первичной медико-санитарной помощи 
по женской консультации, переданные ГОБУЗ "Мурманская городская поликлиника №2"</t>
  </si>
  <si>
    <t>Приложение 2</t>
  </si>
  <si>
    <t>к протоколу заседания Комиссии</t>
  </si>
  <si>
    <t>от 26 октября 2022 года № 14/2022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</si>
</sst>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_-* #,##0.00_р_._-;\-* #,##0.00_р_._-;_-* \-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</font>
    <font>
      <sz val="10"/>
      <name val="Arial Cyr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sz val="12"/>
      <color indexed="8"/>
      <name val="Cambria"/>
      <family val="1"/>
      <charset val="204"/>
    </font>
    <font>
      <sz val="10"/>
      <color indexed="8"/>
      <name val="Arial"/>
      <family val="2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mbria"/>
      <family val="1"/>
      <charset val="204"/>
    </font>
    <font>
      <sz val="12"/>
      <color theme="1"/>
      <name val="Times New Roman"/>
      <family val="1"/>
      <charset val="204"/>
    </font>
    <font>
      <sz val="16"/>
      <color indexed="8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7">
    <xf numFmtId="0" fontId="0" fillId="0" borderId="0"/>
    <xf numFmtId="0" fontId="3" fillId="0" borderId="0">
      <alignment vertical="top"/>
    </xf>
    <xf numFmtId="0" fontId="3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5" fontId="3" fillId="0" borderId="0" applyBorder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3" fillId="0" borderId="0">
      <alignment vertical="top"/>
    </xf>
    <xf numFmtId="0" fontId="12" fillId="0" borderId="0"/>
    <xf numFmtId="0" fontId="3" fillId="0" borderId="0"/>
    <xf numFmtId="0" fontId="13" fillId="0" borderId="0"/>
    <xf numFmtId="0" fontId="13" fillId="0" borderId="0"/>
    <xf numFmtId="0" fontId="3" fillId="0" borderId="0">
      <alignment vertical="top"/>
    </xf>
    <xf numFmtId="0" fontId="3" fillId="0" borderId="0"/>
    <xf numFmtId="0" fontId="14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>
      <alignment vertical="top"/>
    </xf>
    <xf numFmtId="0" fontId="11" fillId="0" borderId="0"/>
    <xf numFmtId="0" fontId="9" fillId="0" borderId="0"/>
    <xf numFmtId="0" fontId="3" fillId="0" borderId="0"/>
    <xf numFmtId="0" fontId="3" fillId="0" borderId="0">
      <alignment vertical="top"/>
    </xf>
    <xf numFmtId="0" fontId="1" fillId="0" borderId="0"/>
    <xf numFmtId="0" fontId="14" fillId="0" borderId="0"/>
    <xf numFmtId="0" fontId="3" fillId="0" borderId="0">
      <alignment vertical="top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>
      <alignment vertical="top"/>
    </xf>
    <xf numFmtId="0" fontId="9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9" fontId="3" fillId="0" borderId="0" applyFont="0" applyFill="0" applyBorder="0" applyAlignment="0" applyProtection="0"/>
    <xf numFmtId="0" fontId="7" fillId="0" borderId="0">
      <alignment vertical="top"/>
    </xf>
    <xf numFmtId="166" fontId="3" fillId="0" borderId="0" applyBorder="0" applyProtection="0">
      <alignment vertical="top"/>
    </xf>
    <xf numFmtId="166" fontId="3" fillId="0" borderId="0" applyBorder="0" applyProtection="0">
      <alignment vertical="top"/>
    </xf>
    <xf numFmtId="43" fontId="3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49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49" fontId="4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Alignment="1" applyProtection="1">
      <alignment vertical="center"/>
    </xf>
    <xf numFmtId="0" fontId="4" fillId="2" borderId="5" xfId="2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3" fontId="4" fillId="3" borderId="5" xfId="0" applyNumberFormat="1" applyFont="1" applyFill="1" applyBorder="1" applyAlignment="1" applyProtection="1">
      <alignment horizontal="right" vertical="center"/>
    </xf>
    <xf numFmtId="4" fontId="4" fillId="3" borderId="5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49" fontId="4" fillId="4" borderId="5" xfId="0" applyNumberFormat="1" applyFont="1" applyFill="1" applyBorder="1" applyAlignment="1" applyProtection="1">
      <alignment vertical="center"/>
    </xf>
    <xf numFmtId="0" fontId="6" fillId="4" borderId="5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3" fontId="4" fillId="4" borderId="5" xfId="0" applyNumberFormat="1" applyFont="1" applyFill="1" applyBorder="1" applyAlignment="1" applyProtection="1">
      <alignment horizontal="righ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49" fontId="4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 applyProtection="1">
      <alignment horizontal="right" vertical="center"/>
    </xf>
    <xf numFmtId="4" fontId="4" fillId="0" borderId="5" xfId="0" applyNumberFormat="1" applyFont="1" applyFill="1" applyBorder="1" applyAlignment="1" applyProtection="1">
      <alignment horizontal="right" vertical="center"/>
    </xf>
    <xf numFmtId="4" fontId="6" fillId="0" borderId="0" xfId="0" applyNumberFormat="1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left" vertical="center" wrapText="1"/>
    </xf>
    <xf numFmtId="3" fontId="6" fillId="0" borderId="0" xfId="0" applyNumberFormat="1" applyFont="1" applyAlignment="1" applyProtection="1">
      <alignment vertical="center"/>
    </xf>
    <xf numFmtId="3" fontId="6" fillId="0" borderId="0" xfId="0" applyNumberFormat="1" applyFont="1" applyAlignment="1" applyProtection="1">
      <alignment horizontal="right" vertical="center"/>
    </xf>
    <xf numFmtId="3" fontId="4" fillId="2" borderId="8" xfId="0" applyNumberFormat="1" applyFont="1" applyFill="1" applyBorder="1" applyAlignment="1" applyProtection="1">
      <alignment horizontal="center" vertical="center" wrapText="1"/>
    </xf>
    <xf numFmtId="49" fontId="4" fillId="0" borderId="14" xfId="101" applyNumberFormat="1" applyFont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vertical="center" wrapText="1"/>
    </xf>
    <xf numFmtId="0" fontId="4" fillId="0" borderId="18" xfId="101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vertical="center"/>
    </xf>
    <xf numFmtId="4" fontId="4" fillId="0" borderId="18" xfId="0" applyNumberFormat="1" applyFont="1" applyFill="1" applyBorder="1" applyAlignment="1" applyProtection="1">
      <alignment horizontal="right" vertical="center"/>
    </xf>
    <xf numFmtId="3" fontId="4" fillId="0" borderId="18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49" fontId="15" fillId="0" borderId="0" xfId="0" applyNumberFormat="1" applyFont="1"/>
    <xf numFmtId="0" fontId="16" fillId="0" borderId="0" xfId="0" applyFont="1" applyFill="1" applyAlignment="1">
      <alignment horizontal="right" vertical="top"/>
    </xf>
    <xf numFmtId="0" fontId="17" fillId="0" borderId="0" xfId="0" applyFont="1" applyAlignment="1">
      <alignment horizontal="right"/>
    </xf>
    <xf numFmtId="0" fontId="18" fillId="0" borderId="0" xfId="0" applyFont="1" applyAlignment="1" applyProtection="1">
      <alignment horizontal="center" vertical="center" wrapText="1"/>
    </xf>
    <xf numFmtId="1" fontId="4" fillId="2" borderId="13" xfId="0" applyNumberFormat="1" applyFont="1" applyFill="1" applyBorder="1" applyAlignment="1" applyProtection="1">
      <alignment horizontal="center" vertical="center" wrapText="1"/>
    </xf>
    <xf numFmtId="1" fontId="4" fillId="2" borderId="7" xfId="0" applyNumberFormat="1" applyFont="1" applyFill="1" applyBorder="1" applyAlignment="1" applyProtection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1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2" borderId="6" xfId="0" applyNumberFormat="1" applyFont="1" applyFill="1" applyBorder="1" applyAlignment="1" applyProtection="1">
      <alignment horizontal="center" vertical="center" wrapText="1"/>
    </xf>
    <xf numFmtId="0" fontId="4" fillId="0" borderId="15" xfId="101" applyFont="1" applyBorder="1" applyAlignment="1" applyProtection="1">
      <alignment horizontal="left" vertical="center"/>
    </xf>
    <xf numFmtId="0" fontId="4" fillId="0" borderId="16" xfId="101" applyFont="1" applyBorder="1" applyAlignment="1" applyProtection="1">
      <alignment horizontal="left" vertical="center"/>
    </xf>
    <xf numFmtId="0" fontId="4" fillId="0" borderId="17" xfId="101" applyFont="1" applyBorder="1" applyAlignment="1" applyProtection="1">
      <alignment horizontal="left" vertical="center"/>
    </xf>
    <xf numFmtId="3" fontId="4" fillId="2" borderId="2" xfId="0" applyNumberFormat="1" applyFont="1" applyFill="1" applyBorder="1" applyAlignment="1" applyProtection="1">
      <alignment horizontal="center" vertical="center" wrapText="1"/>
    </xf>
    <xf numFmtId="3" fontId="4" fillId="2" borderId="3" xfId="0" applyNumberFormat="1" applyFont="1" applyFill="1" applyBorder="1" applyAlignment="1" applyProtection="1">
      <alignment horizontal="center" vertical="center" wrapText="1"/>
    </xf>
    <xf numFmtId="3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49" fontId="4" fillId="3" borderId="6" xfId="0" applyNumberFormat="1" applyFont="1" applyFill="1" applyBorder="1" applyAlignment="1" applyProtection="1">
      <alignment horizontal="left" vertical="center" wrapText="1"/>
    </xf>
    <xf numFmtId="3" fontId="4" fillId="2" borderId="11" xfId="0" applyNumberFormat="1" applyFont="1" applyFill="1" applyBorder="1" applyAlignment="1" applyProtection="1">
      <alignment horizontal="center" vertical="center" wrapText="1"/>
    </xf>
    <xf numFmtId="3" fontId="4" fillId="2" borderId="12" xfId="0" applyNumberFormat="1" applyFont="1" applyFill="1" applyBorder="1" applyAlignment="1" applyProtection="1">
      <alignment horizontal="center" vertical="center" wrapText="1"/>
    </xf>
  </cellXfs>
  <cellStyles count="107">
    <cellStyle name="Normal_Sheet1" xfId="3"/>
    <cellStyle name="Гиперссылка 2" xfId="4"/>
    <cellStyle name="Денежный 2" xfId="5"/>
    <cellStyle name="Денежный 2 2" xfId="6"/>
    <cellStyle name="Денежный 2 3" xfId="7"/>
    <cellStyle name="Денежный 3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3" xfId="16"/>
    <cellStyle name="Обычный 14" xfId="17"/>
    <cellStyle name="Обычный 15" xfId="18"/>
    <cellStyle name="Обычный 16" xfId="19"/>
    <cellStyle name="Обычный 17" xfId="20"/>
    <cellStyle name="Обычный 2" xfId="2"/>
    <cellStyle name="Обычный 2 2" xfId="21"/>
    <cellStyle name="Обычный 2 2 2" xfId="22"/>
    <cellStyle name="Обычный 2 2 2 2" xfId="23"/>
    <cellStyle name="Обычный 2 2 3" xfId="24"/>
    <cellStyle name="Обычный 2 3" xfId="25"/>
    <cellStyle name="Обычный 2 4" xfId="26"/>
    <cellStyle name="Обычный 2 5" xfId="27"/>
    <cellStyle name="Обычный 2 6" xfId="28"/>
    <cellStyle name="Обычный 3" xfId="1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3" xfId="35"/>
    <cellStyle name="Обычный 3 2 2 4" xfId="36"/>
    <cellStyle name="Обычный 3 2 2 5" xfId="37"/>
    <cellStyle name="Обычный 3 2 2 6" xfId="38"/>
    <cellStyle name="Обычный 3 2 2 7" xfId="39"/>
    <cellStyle name="Обычный 3 2 2 8" xfId="40"/>
    <cellStyle name="Обычный 3 2 2 8 2" xfId="41"/>
    <cellStyle name="Обычный 3 2 3" xfId="42"/>
    <cellStyle name="Обычный 3 2 3 2" xfId="43"/>
    <cellStyle name="Обычный 3 2 3 2 2" xfId="44"/>
    <cellStyle name="Обычный 3 2 3 3" xfId="45"/>
    <cellStyle name="Обычный 3 2 3 4" xfId="46"/>
    <cellStyle name="Обычный 3 2 3 5" xfId="47"/>
    <cellStyle name="Обычный 3 2 3 5 2" xfId="48"/>
    <cellStyle name="Обычный 3 2 3 5 2 2" xfId="49"/>
    <cellStyle name="Обычный 3 2 3 6" xfId="50"/>
    <cellStyle name="Обычный 3 2 3 7" xfId="51"/>
    <cellStyle name="Обычный 3 3" xfId="52"/>
    <cellStyle name="Обычный 3 4" xfId="53"/>
    <cellStyle name="Обычный 3 4 2" xfId="54"/>
    <cellStyle name="Обычный 3 4 2 2" xfId="55"/>
    <cellStyle name="Обычный 3 4 2 2 2" xfId="56"/>
    <cellStyle name="Обычный 3 4 2 3" xfId="57"/>
    <cellStyle name="Обычный 3 5" xfId="58"/>
    <cellStyle name="Обычный 3 5 2" xfId="59"/>
    <cellStyle name="Обычный 3 5 2 2" xfId="60"/>
    <cellStyle name="Обычный 3 5 2 3" xfId="61"/>
    <cellStyle name="Обычный 3 5 3" xfId="62"/>
    <cellStyle name="Обычный 3 6" xfId="63"/>
    <cellStyle name="Обычный 3 6 2" xfId="64"/>
    <cellStyle name="Обычный 3 6 2 2" xfId="65"/>
    <cellStyle name="Обычный 3 7" xfId="66"/>
    <cellStyle name="Обычный 3 7 2" xfId="67"/>
    <cellStyle name="Обычный 3 7 3" xfId="68"/>
    <cellStyle name="Обычный 3 7 3 2" xfId="69"/>
    <cellStyle name="Обычный 3 7 3 3" xfId="70"/>
    <cellStyle name="Обычный 3 7 3 3 2" xfId="71"/>
    <cellStyle name="Обычный 3 7 3 4" xfId="72"/>
    <cellStyle name="Обычный 3 7 3 4 2" xfId="73"/>
    <cellStyle name="Обычный 3 7 4" xfId="74"/>
    <cellStyle name="Обычный 3 7 5" xfId="75"/>
    <cellStyle name="Обычный 3 7 6" xfId="76"/>
    <cellStyle name="Обычный 3 7 7" xfId="77"/>
    <cellStyle name="Обычный 3 7 8" xfId="78"/>
    <cellStyle name="Обычный 3 7 8 2" xfId="79"/>
    <cellStyle name="Обычный 4" xfId="80"/>
    <cellStyle name="Обычный 4 2" xfId="81"/>
    <cellStyle name="Обычный 4 3" xfId="82"/>
    <cellStyle name="Обычный 4 4" xfId="83"/>
    <cellStyle name="Обычный 4 5" xfId="84"/>
    <cellStyle name="Обычный 5" xfId="85"/>
    <cellStyle name="Обычный 5 2" xfId="86"/>
    <cellStyle name="Обычный 5 3" xfId="87"/>
    <cellStyle name="Обычный 6" xfId="88"/>
    <cellStyle name="Обычный 6 2" xfId="89"/>
    <cellStyle name="Обычный 6 2 2" xfId="90"/>
    <cellStyle name="Обычный 6 2 2 2" xfId="91"/>
    <cellStyle name="Обычный 6 3" xfId="92"/>
    <cellStyle name="Обычный 6 4" xfId="93"/>
    <cellStyle name="Обычный 6 5" xfId="94"/>
    <cellStyle name="Обычный 6 5 2" xfId="95"/>
    <cellStyle name="Обычный 7" xfId="96"/>
    <cellStyle name="Обычный 7 2" xfId="97"/>
    <cellStyle name="Обычный 7 3" xfId="98"/>
    <cellStyle name="Обычный 8" xfId="99"/>
    <cellStyle name="Обычный 8 2" xfId="100"/>
    <cellStyle name="Обычный 9" xfId="101"/>
    <cellStyle name="Процентный 2" xfId="102"/>
    <cellStyle name="Стиль 1" xfId="103"/>
    <cellStyle name="Финансовый 2" xfId="104"/>
    <cellStyle name="Финансовый 3" xfId="105"/>
    <cellStyle name="Финансовый 4" xfId="1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zoomScale="70" zoomScaleNormal="70" workbookViewId="0">
      <pane xSplit="7" ySplit="15" topLeftCell="H16" activePane="bottomRight" state="frozen"/>
      <selection pane="topRight" activeCell="G1" sqref="G1"/>
      <selection pane="bottomLeft" activeCell="A18" sqref="A18"/>
      <selection pane="bottomRight" activeCell="N7" sqref="N7"/>
    </sheetView>
  </sheetViews>
  <sheetFormatPr defaultColWidth="9.109375" defaultRowHeight="15"/>
  <cols>
    <col min="1" max="1" width="23.6640625" style="14" customWidth="1"/>
    <col min="2" max="2" width="20" style="35" customWidth="1"/>
    <col min="3" max="3" width="11.109375" style="14" customWidth="1"/>
    <col min="4" max="4" width="42" style="14" customWidth="1"/>
    <col min="5" max="5" width="11.6640625" style="36" customWidth="1"/>
    <col min="6" max="6" width="50.109375" style="14" bestFit="1" customWidth="1"/>
    <col min="7" max="7" width="16" style="37" customWidth="1"/>
    <col min="8" max="9" width="16.88671875" style="14" customWidth="1"/>
    <col min="10" max="10" width="18.44140625" style="14" customWidth="1"/>
    <col min="11" max="16384" width="9.109375" style="14"/>
  </cols>
  <sheetData>
    <row r="1" spans="1:10" s="48" customFormat="1" ht="15.6">
      <c r="A1" s="47"/>
      <c r="D1" s="49"/>
      <c r="E1" s="49"/>
      <c r="J1" s="50" t="s">
        <v>45</v>
      </c>
    </row>
    <row r="2" spans="1:10" s="48" customFormat="1" ht="15.6">
      <c r="A2" s="47"/>
      <c r="D2" s="49"/>
      <c r="E2" s="49"/>
      <c r="J2" s="51" t="s">
        <v>46</v>
      </c>
    </row>
    <row r="3" spans="1:10" s="48" customFormat="1" ht="15.6">
      <c r="A3" s="47"/>
      <c r="D3" s="49"/>
      <c r="E3" s="49"/>
      <c r="J3" s="51" t="s">
        <v>47</v>
      </c>
    </row>
    <row r="4" spans="1:10" s="1" customFormat="1" ht="51" customHeight="1">
      <c r="A4" s="52" t="s">
        <v>44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s="2" customFormat="1" ht="15.6" thickBot="1">
      <c r="B5" s="3"/>
      <c r="C5" s="3"/>
      <c r="D5" s="4"/>
      <c r="E5" s="5"/>
      <c r="F5" s="6"/>
      <c r="G5" s="7"/>
    </row>
    <row r="6" spans="1:10" s="2" customFormat="1" ht="34.5" customHeight="1">
      <c r="A6" s="53" t="s">
        <v>0</v>
      </c>
      <c r="B6" s="55" t="s">
        <v>1</v>
      </c>
      <c r="C6" s="57" t="s">
        <v>2</v>
      </c>
      <c r="D6" s="57"/>
      <c r="E6" s="57" t="s">
        <v>3</v>
      </c>
      <c r="F6" s="57"/>
      <c r="G6" s="59" t="s">
        <v>4</v>
      </c>
      <c r="H6" s="64" t="s">
        <v>43</v>
      </c>
      <c r="I6" s="65"/>
      <c r="J6" s="66"/>
    </row>
    <row r="7" spans="1:10" s="8" customFormat="1" ht="41.25" customHeight="1">
      <c r="A7" s="54"/>
      <c r="B7" s="56"/>
      <c r="C7" s="58"/>
      <c r="D7" s="58"/>
      <c r="E7" s="58"/>
      <c r="F7" s="58"/>
      <c r="G7" s="60"/>
      <c r="H7" s="71" t="s">
        <v>5</v>
      </c>
      <c r="I7" s="72"/>
      <c r="J7" s="67" t="s">
        <v>6</v>
      </c>
    </row>
    <row r="8" spans="1:10" s="8" customFormat="1" ht="30">
      <c r="A8" s="54"/>
      <c r="B8" s="56"/>
      <c r="C8" s="9" t="s">
        <v>9</v>
      </c>
      <c r="D8" s="9" t="s">
        <v>10</v>
      </c>
      <c r="E8" s="9" t="s">
        <v>11</v>
      </c>
      <c r="F8" s="9" t="s">
        <v>10</v>
      </c>
      <c r="G8" s="60"/>
      <c r="H8" s="40" t="s">
        <v>7</v>
      </c>
      <c r="I8" s="40" t="s">
        <v>8</v>
      </c>
      <c r="J8" s="68"/>
    </row>
    <row r="9" spans="1:10" ht="17.25" customHeight="1">
      <c r="A9" s="10"/>
      <c r="B9" s="11"/>
      <c r="C9" s="11"/>
      <c r="D9" s="69" t="s">
        <v>12</v>
      </c>
      <c r="E9" s="69"/>
      <c r="F9" s="69"/>
      <c r="G9" s="70"/>
      <c r="H9" s="12">
        <f t="shared" ref="H9:I9" si="0">H10+H11+H12+H13</f>
        <v>1456</v>
      </c>
      <c r="I9" s="12">
        <f t="shared" si="0"/>
        <v>6103</v>
      </c>
      <c r="J9" s="13">
        <f>J10+J11+J12+J13+J32</f>
        <v>5092662</v>
      </c>
    </row>
    <row r="10" spans="1:10" ht="17.25" customHeight="1">
      <c r="A10" s="15"/>
      <c r="B10" s="16"/>
      <c r="C10" s="16"/>
      <c r="D10" s="17" t="s">
        <v>13</v>
      </c>
      <c r="E10" s="18"/>
      <c r="F10" s="18"/>
      <c r="G10" s="19"/>
      <c r="H10" s="20">
        <f t="shared" ref="H10:J10" si="1">SUMIF($E$16:$E$31,"601",H$16:H$31)+SUMIF($E$16:$E$31,"603",H$16:H$31)+SUMIF($E$16:$E$31,"604",H$16:H$31)+SUMIF($E$16:$E$31,"607",H$16:H$31)+SUMIF($E$16:$E$31,"610",H$16:H$31)</f>
        <v>0</v>
      </c>
      <c r="I10" s="20">
        <f t="shared" si="1"/>
        <v>2041</v>
      </c>
      <c r="J10" s="21">
        <f t="shared" si="1"/>
        <v>1633888</v>
      </c>
    </row>
    <row r="11" spans="1:10" ht="17.25" customHeight="1">
      <c r="A11" s="15"/>
      <c r="B11" s="16"/>
      <c r="C11" s="16"/>
      <c r="D11" s="17" t="s">
        <v>14</v>
      </c>
      <c r="E11" s="18"/>
      <c r="F11" s="18"/>
      <c r="G11" s="19"/>
      <c r="H11" s="20">
        <f t="shared" ref="H11:J11" si="2">SUMIF($E$16:$E$31,"620",H$16:H$31)+SUMIF($E$16:$E$31,"621",H$16:H$31)</f>
        <v>0</v>
      </c>
      <c r="I11" s="20">
        <f t="shared" si="2"/>
        <v>0</v>
      </c>
      <c r="J11" s="21">
        <f t="shared" si="2"/>
        <v>0</v>
      </c>
    </row>
    <row r="12" spans="1:10" ht="17.25" customHeight="1">
      <c r="A12" s="15"/>
      <c r="B12" s="16"/>
      <c r="C12" s="16"/>
      <c r="D12" s="17" t="s">
        <v>15</v>
      </c>
      <c r="E12" s="18"/>
      <c r="F12" s="18"/>
      <c r="G12" s="19"/>
      <c r="H12" s="20">
        <f t="shared" ref="H12:J12" si="3">SUMIF($E$16:$E$31,"201",H$16:H$31)</f>
        <v>0</v>
      </c>
      <c r="I12" s="20">
        <f t="shared" si="3"/>
        <v>0</v>
      </c>
      <c r="J12" s="21">
        <f t="shared" si="3"/>
        <v>0</v>
      </c>
    </row>
    <row r="13" spans="1:10" ht="17.25" customHeight="1">
      <c r="A13" s="15"/>
      <c r="B13" s="16"/>
      <c r="C13" s="16"/>
      <c r="D13" s="17" t="s">
        <v>16</v>
      </c>
      <c r="E13" s="18"/>
      <c r="F13" s="18"/>
      <c r="G13" s="19"/>
      <c r="H13" s="20">
        <f t="shared" ref="H13:J13" si="4">SUMIF($E$16:$E$31,"301",H$16:H$31)+SUMIF($E$16:$E$31,"302",H$16:H$31)+SUMIF($E$16:$E$31,"303",H$16:H$31)+SUMIF($E$16:$E$31,"304",H$16:H$31)</f>
        <v>1456</v>
      </c>
      <c r="I13" s="20">
        <f t="shared" si="4"/>
        <v>4062</v>
      </c>
      <c r="J13" s="21">
        <f t="shared" si="4"/>
        <v>3431274</v>
      </c>
    </row>
    <row r="14" spans="1:10" ht="17.25" customHeight="1">
      <c r="A14" s="15"/>
      <c r="B14" s="16"/>
      <c r="C14" s="16"/>
      <c r="D14" s="17" t="s">
        <v>17</v>
      </c>
      <c r="E14" s="18"/>
      <c r="F14" s="18"/>
      <c r="G14" s="19"/>
      <c r="H14" s="20">
        <f t="shared" ref="H14:J14" si="5">SUBTOTAL(9,H16:H31)</f>
        <v>1456</v>
      </c>
      <c r="I14" s="20">
        <f t="shared" si="5"/>
        <v>6103</v>
      </c>
      <c r="J14" s="21">
        <f t="shared" si="5"/>
        <v>5065162</v>
      </c>
    </row>
    <row r="15" spans="1:10" s="26" customFormat="1">
      <c r="A15" s="22">
        <v>1</v>
      </c>
      <c r="B15" s="23">
        <f>A15+1</f>
        <v>2</v>
      </c>
      <c r="C15" s="23">
        <f t="shared" ref="C15:G15" si="6">B15+1</f>
        <v>3</v>
      </c>
      <c r="D15" s="24">
        <f t="shared" si="6"/>
        <v>4</v>
      </c>
      <c r="E15" s="24">
        <f t="shared" si="6"/>
        <v>5</v>
      </c>
      <c r="F15" s="23">
        <f t="shared" si="6"/>
        <v>6</v>
      </c>
      <c r="G15" s="25">
        <f t="shared" si="6"/>
        <v>7</v>
      </c>
      <c r="H15" s="25">
        <f t="shared" ref="H15" si="7">G15+1</f>
        <v>8</v>
      </c>
      <c r="I15" s="25">
        <f t="shared" ref="I15" si="8">H15+1</f>
        <v>9</v>
      </c>
      <c r="J15" s="25">
        <f t="shared" ref="J15" si="9">I15+1</f>
        <v>10</v>
      </c>
    </row>
    <row r="16" spans="1:10" s="2" customFormat="1" ht="17.25" customHeight="1">
      <c r="A16" s="27" t="s">
        <v>18</v>
      </c>
      <c r="B16" s="28" t="s">
        <v>19</v>
      </c>
      <c r="C16" s="29">
        <v>2</v>
      </c>
      <c r="D16" s="30" t="s">
        <v>20</v>
      </c>
      <c r="E16" s="31">
        <v>301</v>
      </c>
      <c r="F16" s="30" t="s">
        <v>21</v>
      </c>
      <c r="G16" s="32" t="s">
        <v>22</v>
      </c>
      <c r="H16" s="33">
        <v>855</v>
      </c>
      <c r="I16" s="33">
        <v>855</v>
      </c>
      <c r="J16" s="34">
        <f>845*I16</f>
        <v>722475</v>
      </c>
    </row>
    <row r="17" spans="1:10" s="2" customFormat="1" ht="17.25" customHeight="1">
      <c r="A17" s="27" t="s">
        <v>18</v>
      </c>
      <c r="B17" s="28" t="s">
        <v>19</v>
      </c>
      <c r="C17" s="29">
        <v>2</v>
      </c>
      <c r="D17" s="30" t="s">
        <v>20</v>
      </c>
      <c r="E17" s="31">
        <v>302</v>
      </c>
      <c r="F17" s="30" t="s">
        <v>23</v>
      </c>
      <c r="G17" s="32" t="s">
        <v>24</v>
      </c>
      <c r="H17" s="33"/>
      <c r="I17" s="33">
        <v>1496</v>
      </c>
      <c r="J17" s="34">
        <f t="shared" ref="J17:J23" si="10">845*I17</f>
        <v>1264120</v>
      </c>
    </row>
    <row r="18" spans="1:10" s="2" customFormat="1" ht="17.25" customHeight="1">
      <c r="A18" s="27" t="s">
        <v>18</v>
      </c>
      <c r="B18" s="28" t="s">
        <v>19</v>
      </c>
      <c r="C18" s="29">
        <v>2</v>
      </c>
      <c r="D18" s="30" t="s">
        <v>20</v>
      </c>
      <c r="E18" s="31">
        <v>607</v>
      </c>
      <c r="F18" s="30" t="s">
        <v>25</v>
      </c>
      <c r="G18" s="32" t="s">
        <v>22</v>
      </c>
      <c r="H18" s="33"/>
      <c r="I18" s="33">
        <v>627</v>
      </c>
      <c r="J18" s="34">
        <f t="shared" si="10"/>
        <v>529815</v>
      </c>
    </row>
    <row r="19" spans="1:10" s="2" customFormat="1" ht="17.25" customHeight="1">
      <c r="A19" s="27" t="s">
        <v>18</v>
      </c>
      <c r="B19" s="28" t="s">
        <v>19</v>
      </c>
      <c r="C19" s="29">
        <v>2</v>
      </c>
      <c r="D19" s="30" t="s">
        <v>20</v>
      </c>
      <c r="E19" s="31">
        <v>610</v>
      </c>
      <c r="F19" s="30" t="s">
        <v>26</v>
      </c>
      <c r="G19" s="32" t="s">
        <v>22</v>
      </c>
      <c r="H19" s="33"/>
      <c r="I19" s="33">
        <v>1117</v>
      </c>
      <c r="J19" s="34">
        <f t="shared" si="10"/>
        <v>943865</v>
      </c>
    </row>
    <row r="20" spans="1:10" s="2" customFormat="1" ht="17.25" customHeight="1">
      <c r="A20" s="27" t="s">
        <v>18</v>
      </c>
      <c r="B20" s="28" t="s">
        <v>19</v>
      </c>
      <c r="C20" s="29">
        <v>2</v>
      </c>
      <c r="D20" s="30" t="s">
        <v>20</v>
      </c>
      <c r="E20" s="31">
        <v>301</v>
      </c>
      <c r="F20" s="30" t="s">
        <v>21</v>
      </c>
      <c r="G20" s="32" t="s">
        <v>27</v>
      </c>
      <c r="H20" s="33">
        <v>600</v>
      </c>
      <c r="I20" s="33">
        <v>600</v>
      </c>
      <c r="J20" s="34">
        <f t="shared" si="10"/>
        <v>507000</v>
      </c>
    </row>
    <row r="21" spans="1:10" s="2" customFormat="1" ht="17.25" customHeight="1">
      <c r="A21" s="27" t="s">
        <v>18</v>
      </c>
      <c r="B21" s="28" t="s">
        <v>19</v>
      </c>
      <c r="C21" s="29">
        <v>2</v>
      </c>
      <c r="D21" s="30" t="s">
        <v>20</v>
      </c>
      <c r="E21" s="31">
        <v>302</v>
      </c>
      <c r="F21" s="30" t="s">
        <v>23</v>
      </c>
      <c r="G21" s="32" t="s">
        <v>28</v>
      </c>
      <c r="H21" s="33"/>
      <c r="I21" s="33">
        <v>1109</v>
      </c>
      <c r="J21" s="34">
        <f t="shared" si="10"/>
        <v>937105</v>
      </c>
    </row>
    <row r="22" spans="1:10" s="2" customFormat="1" ht="17.25" customHeight="1">
      <c r="A22" s="27" t="s">
        <v>18</v>
      </c>
      <c r="B22" s="28" t="s">
        <v>19</v>
      </c>
      <c r="C22" s="29">
        <v>2</v>
      </c>
      <c r="D22" s="30" t="s">
        <v>20</v>
      </c>
      <c r="E22" s="31">
        <v>607</v>
      </c>
      <c r="F22" s="30" t="s">
        <v>25</v>
      </c>
      <c r="G22" s="32" t="s">
        <v>27</v>
      </c>
      <c r="H22" s="33"/>
      <c r="I22" s="33"/>
      <c r="J22" s="34"/>
    </row>
    <row r="23" spans="1:10" s="2" customFormat="1" ht="17.25" customHeight="1">
      <c r="A23" s="27" t="s">
        <v>18</v>
      </c>
      <c r="B23" s="28" t="s">
        <v>19</v>
      </c>
      <c r="C23" s="29">
        <v>2</v>
      </c>
      <c r="D23" s="30" t="s">
        <v>20</v>
      </c>
      <c r="E23" s="31">
        <v>601</v>
      </c>
      <c r="F23" s="30" t="s">
        <v>29</v>
      </c>
      <c r="G23" s="32" t="s">
        <v>30</v>
      </c>
      <c r="H23" s="33"/>
      <c r="I23" s="33">
        <v>110</v>
      </c>
      <c r="J23" s="34">
        <f t="shared" si="10"/>
        <v>92950</v>
      </c>
    </row>
    <row r="24" spans="1:10" s="2" customFormat="1" ht="17.25" customHeight="1">
      <c r="A24" s="27" t="s">
        <v>18</v>
      </c>
      <c r="B24" s="28" t="s">
        <v>19</v>
      </c>
      <c r="C24" s="29">
        <v>76</v>
      </c>
      <c r="D24" s="30" t="s">
        <v>31</v>
      </c>
      <c r="E24" s="31">
        <v>301</v>
      </c>
      <c r="F24" s="30" t="s">
        <v>21</v>
      </c>
      <c r="G24" s="32" t="s">
        <v>32</v>
      </c>
      <c r="H24" s="33">
        <v>1</v>
      </c>
      <c r="I24" s="33">
        <v>1</v>
      </c>
      <c r="J24" s="34">
        <f>287*I24</f>
        <v>287</v>
      </c>
    </row>
    <row r="25" spans="1:10" s="2" customFormat="1" ht="17.25" customHeight="1">
      <c r="A25" s="27" t="s">
        <v>18</v>
      </c>
      <c r="B25" s="28" t="s">
        <v>19</v>
      </c>
      <c r="C25" s="29">
        <v>76</v>
      </c>
      <c r="D25" s="30" t="s">
        <v>31</v>
      </c>
      <c r="E25" s="31">
        <v>302</v>
      </c>
      <c r="F25" s="30" t="s">
        <v>23</v>
      </c>
      <c r="G25" s="32" t="s">
        <v>33</v>
      </c>
      <c r="H25" s="33"/>
      <c r="I25" s="33">
        <v>1</v>
      </c>
      <c r="J25" s="34">
        <f t="shared" ref="J25:J27" si="11">287*I25</f>
        <v>287</v>
      </c>
    </row>
    <row r="26" spans="1:10" s="2" customFormat="1" ht="17.25" customHeight="1">
      <c r="A26" s="27" t="s">
        <v>18</v>
      </c>
      <c r="B26" s="28" t="s">
        <v>19</v>
      </c>
      <c r="C26" s="29">
        <v>76</v>
      </c>
      <c r="D26" s="30" t="s">
        <v>31</v>
      </c>
      <c r="E26" s="31">
        <v>607</v>
      </c>
      <c r="F26" s="30" t="s">
        <v>25</v>
      </c>
      <c r="G26" s="32" t="s">
        <v>32</v>
      </c>
      <c r="H26" s="33"/>
      <c r="I26" s="33">
        <v>28</v>
      </c>
      <c r="J26" s="34">
        <f t="shared" si="11"/>
        <v>8036</v>
      </c>
    </row>
    <row r="27" spans="1:10" s="2" customFormat="1" ht="17.25" customHeight="1">
      <c r="A27" s="27" t="s">
        <v>18</v>
      </c>
      <c r="B27" s="28" t="s">
        <v>19</v>
      </c>
      <c r="C27" s="29">
        <v>76</v>
      </c>
      <c r="D27" s="30" t="s">
        <v>31</v>
      </c>
      <c r="E27" s="31">
        <v>610</v>
      </c>
      <c r="F27" s="30" t="s">
        <v>26</v>
      </c>
      <c r="G27" s="32" t="s">
        <v>32</v>
      </c>
      <c r="H27" s="33"/>
      <c r="I27" s="33">
        <v>34</v>
      </c>
      <c r="J27" s="34">
        <f t="shared" si="11"/>
        <v>9758</v>
      </c>
    </row>
    <row r="28" spans="1:10" s="2" customFormat="1" ht="17.25" customHeight="1">
      <c r="A28" s="27" t="s">
        <v>18</v>
      </c>
      <c r="B28" s="28" t="s">
        <v>19</v>
      </c>
      <c r="C28" s="29">
        <v>46</v>
      </c>
      <c r="D28" s="30" t="s">
        <v>34</v>
      </c>
      <c r="E28" s="31">
        <v>607</v>
      </c>
      <c r="F28" s="30" t="s">
        <v>25</v>
      </c>
      <c r="G28" s="32" t="s">
        <v>35</v>
      </c>
      <c r="H28" s="33"/>
      <c r="I28" s="33">
        <v>3</v>
      </c>
      <c r="J28" s="34">
        <f>509*I28</f>
        <v>1527</v>
      </c>
    </row>
    <row r="29" spans="1:10" s="2" customFormat="1" ht="17.25" customHeight="1">
      <c r="A29" s="27" t="s">
        <v>18</v>
      </c>
      <c r="B29" s="28" t="s">
        <v>19</v>
      </c>
      <c r="C29" s="29">
        <v>46</v>
      </c>
      <c r="D29" s="30" t="s">
        <v>34</v>
      </c>
      <c r="E29" s="31">
        <v>610</v>
      </c>
      <c r="F29" s="30" t="s">
        <v>26</v>
      </c>
      <c r="G29" s="32" t="s">
        <v>35</v>
      </c>
      <c r="H29" s="33"/>
      <c r="I29" s="33">
        <v>3</v>
      </c>
      <c r="J29" s="34">
        <f>509*I29</f>
        <v>1527</v>
      </c>
    </row>
    <row r="30" spans="1:10" s="2" customFormat="1" ht="17.25" customHeight="1">
      <c r="A30" s="27" t="s">
        <v>18</v>
      </c>
      <c r="B30" s="28" t="s">
        <v>19</v>
      </c>
      <c r="C30" s="29">
        <v>207</v>
      </c>
      <c r="D30" s="30" t="s">
        <v>36</v>
      </c>
      <c r="E30" s="31">
        <v>607</v>
      </c>
      <c r="F30" s="30" t="s">
        <v>37</v>
      </c>
      <c r="G30" s="32" t="s">
        <v>22</v>
      </c>
      <c r="H30" s="33"/>
      <c r="I30" s="33"/>
      <c r="J30" s="34"/>
    </row>
    <row r="31" spans="1:10" s="2" customFormat="1" ht="17.25" customHeight="1">
      <c r="A31" s="27" t="s">
        <v>18</v>
      </c>
      <c r="B31" s="28" t="s">
        <v>19</v>
      </c>
      <c r="C31" s="29">
        <v>207</v>
      </c>
      <c r="D31" s="30" t="s">
        <v>36</v>
      </c>
      <c r="E31" s="31">
        <v>610</v>
      </c>
      <c r="F31" s="30" t="s">
        <v>38</v>
      </c>
      <c r="G31" s="32" t="s">
        <v>22</v>
      </c>
      <c r="H31" s="33"/>
      <c r="I31" s="33">
        <v>119</v>
      </c>
      <c r="J31" s="34">
        <f>390*I31</f>
        <v>46410</v>
      </c>
    </row>
    <row r="32" spans="1:10" ht="31.5" customHeight="1" thickBot="1">
      <c r="A32" s="41" t="s">
        <v>39</v>
      </c>
      <c r="B32" s="61" t="s">
        <v>40</v>
      </c>
      <c r="C32" s="62"/>
      <c r="D32" s="62"/>
      <c r="E32" s="63"/>
      <c r="F32" s="42" t="s">
        <v>42</v>
      </c>
      <c r="G32" s="43" t="s">
        <v>41</v>
      </c>
      <c r="H32" s="44"/>
      <c r="I32" s="46">
        <v>50</v>
      </c>
      <c r="J32" s="45">
        <f>550*I32</f>
        <v>27500</v>
      </c>
    </row>
    <row r="33" spans="3:7">
      <c r="C33" s="36"/>
      <c r="E33" s="37"/>
      <c r="F33" s="38"/>
      <c r="G33" s="39"/>
    </row>
    <row r="34" spans="3:7">
      <c r="C34" s="36"/>
      <c r="E34" s="37"/>
      <c r="F34" s="38"/>
      <c r="G34" s="39"/>
    </row>
    <row r="35" spans="3:7">
      <c r="C35" s="36"/>
      <c r="E35" s="37"/>
      <c r="F35" s="38"/>
      <c r="G35" s="39"/>
    </row>
    <row r="36" spans="3:7">
      <c r="C36" s="36"/>
      <c r="E36" s="37"/>
      <c r="F36" s="38"/>
      <c r="G36" s="39"/>
    </row>
    <row r="37" spans="3:7">
      <c r="C37" s="36"/>
      <c r="E37" s="37"/>
      <c r="F37" s="38"/>
      <c r="G37" s="39"/>
    </row>
    <row r="38" spans="3:7">
      <c r="C38" s="36"/>
      <c r="E38" s="37"/>
      <c r="F38" s="38"/>
      <c r="G38" s="39"/>
    </row>
    <row r="39" spans="3:7">
      <c r="C39" s="36"/>
      <c r="E39" s="37"/>
      <c r="F39" s="38"/>
      <c r="G39" s="39"/>
    </row>
    <row r="40" spans="3:7">
      <c r="C40" s="36"/>
      <c r="E40" s="37"/>
      <c r="F40" s="38"/>
      <c r="G40" s="39"/>
    </row>
    <row r="41" spans="3:7">
      <c r="C41" s="36"/>
      <c r="E41" s="37"/>
      <c r="F41" s="38"/>
      <c r="G41" s="39"/>
    </row>
    <row r="42" spans="3:7">
      <c r="C42" s="36"/>
      <c r="E42" s="37"/>
      <c r="F42" s="38"/>
      <c r="G42" s="39"/>
    </row>
    <row r="43" spans="3:7">
      <c r="C43" s="36"/>
      <c r="E43" s="37"/>
      <c r="F43" s="38"/>
      <c r="G43" s="39"/>
    </row>
    <row r="44" spans="3:7">
      <c r="C44" s="36"/>
      <c r="E44" s="37"/>
      <c r="F44" s="38"/>
      <c r="G44" s="39"/>
    </row>
    <row r="45" spans="3:7">
      <c r="C45" s="36"/>
      <c r="E45" s="37"/>
      <c r="F45" s="38"/>
      <c r="G45" s="39"/>
    </row>
    <row r="46" spans="3:7">
      <c r="C46" s="36"/>
      <c r="E46" s="37"/>
      <c r="F46" s="38"/>
      <c r="G46" s="39"/>
    </row>
    <row r="47" spans="3:7">
      <c r="C47" s="36"/>
      <c r="E47" s="37"/>
      <c r="F47" s="38"/>
      <c r="G47" s="39"/>
    </row>
    <row r="48" spans="3:7">
      <c r="C48" s="36"/>
      <c r="E48" s="37"/>
      <c r="F48" s="38"/>
      <c r="G48" s="39"/>
    </row>
    <row r="49" spans="3:7">
      <c r="C49" s="36"/>
      <c r="E49" s="37"/>
      <c r="F49" s="38"/>
      <c r="G49" s="39"/>
    </row>
    <row r="50" spans="3:7">
      <c r="C50" s="36"/>
      <c r="E50" s="37"/>
      <c r="F50" s="38"/>
      <c r="G50" s="39"/>
    </row>
    <row r="51" spans="3:7">
      <c r="C51" s="36"/>
      <c r="E51" s="37"/>
      <c r="F51" s="38"/>
      <c r="G51" s="39"/>
    </row>
    <row r="52" spans="3:7">
      <c r="C52" s="36"/>
      <c r="E52" s="37"/>
      <c r="F52" s="38"/>
      <c r="G52" s="39"/>
    </row>
    <row r="53" spans="3:7">
      <c r="C53" s="36"/>
      <c r="E53" s="37"/>
      <c r="F53" s="38"/>
      <c r="G53" s="39"/>
    </row>
    <row r="54" spans="3:7">
      <c r="C54" s="36"/>
      <c r="E54" s="37"/>
      <c r="F54" s="38"/>
      <c r="G54" s="39"/>
    </row>
    <row r="55" spans="3:7">
      <c r="C55" s="36"/>
      <c r="E55" s="37"/>
      <c r="F55" s="38"/>
      <c r="G55" s="39"/>
    </row>
    <row r="56" spans="3:7">
      <c r="C56" s="36"/>
      <c r="E56" s="37"/>
      <c r="F56" s="38"/>
      <c r="G56" s="39"/>
    </row>
    <row r="57" spans="3:7">
      <c r="C57" s="36"/>
      <c r="E57" s="37"/>
      <c r="F57" s="38"/>
      <c r="G57" s="39"/>
    </row>
    <row r="58" spans="3:7">
      <c r="C58" s="36"/>
      <c r="E58" s="37"/>
      <c r="F58" s="38"/>
      <c r="G58" s="39"/>
    </row>
    <row r="59" spans="3:7">
      <c r="C59" s="36"/>
      <c r="E59" s="37"/>
      <c r="F59" s="38"/>
      <c r="G59" s="39"/>
    </row>
    <row r="60" spans="3:7">
      <c r="C60" s="36"/>
      <c r="E60" s="37"/>
      <c r="F60" s="38"/>
      <c r="G60" s="39"/>
    </row>
    <row r="61" spans="3:7">
      <c r="C61" s="36"/>
      <c r="E61" s="37"/>
      <c r="F61" s="38"/>
      <c r="G61" s="39"/>
    </row>
    <row r="62" spans="3:7">
      <c r="C62" s="36"/>
      <c r="E62" s="37"/>
      <c r="F62" s="38"/>
      <c r="G62" s="39"/>
    </row>
    <row r="63" spans="3:7">
      <c r="C63" s="36"/>
      <c r="E63" s="37"/>
      <c r="F63" s="38"/>
      <c r="G63" s="39"/>
    </row>
    <row r="64" spans="3:7">
      <c r="C64" s="36"/>
      <c r="E64" s="37"/>
      <c r="F64" s="38"/>
      <c r="G64" s="39"/>
    </row>
    <row r="65" spans="3:7">
      <c r="C65" s="36"/>
      <c r="E65" s="37"/>
      <c r="F65" s="38"/>
      <c r="G65" s="39"/>
    </row>
  </sheetData>
  <protectedRanges>
    <protectedRange sqref="H16:I31" name="Диапазон2_1_1"/>
  </protectedRanges>
  <autoFilter ref="A15:J32"/>
  <mergeCells count="11">
    <mergeCell ref="B32:E32"/>
    <mergeCell ref="H6:J6"/>
    <mergeCell ref="J7:J8"/>
    <mergeCell ref="D9:G9"/>
    <mergeCell ref="H7:I7"/>
    <mergeCell ref="A4:J4"/>
    <mergeCell ref="A6:A8"/>
    <mergeCell ref="B6:B8"/>
    <mergeCell ref="C6:D7"/>
    <mergeCell ref="E6:F7"/>
    <mergeCell ref="G6:G8"/>
  </mergeCells>
  <printOptions verticalCentered="1"/>
  <pageMargins left="0.59055118110236227" right="0.59055118110236227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Kirey.SN</cp:lastModifiedBy>
  <cp:lastPrinted>2022-10-14T09:03:27Z</cp:lastPrinted>
  <dcterms:created xsi:type="dcterms:W3CDTF">2022-09-28T13:45:31Z</dcterms:created>
  <dcterms:modified xsi:type="dcterms:W3CDTF">2022-10-20T11:27:23Z</dcterms:modified>
</cp:coreProperties>
</file>